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ГиДНГ\Герасимов\ТЕНДЕРЫ на 2025 год\ГИРС\ТД ГИРС 2025\На сайт\4. Приложение №3 Тех. задание\"/>
    </mc:Choice>
  </mc:AlternateContent>
  <xr:revisionPtr revIDLastSave="0" documentId="13_ncr:1_{5B83C38D-A54C-4267-B0E8-CB3443D9CB81}" xr6:coauthVersionLast="36" xr6:coauthVersionMax="36" xr10:uidLastSave="{00000000-0000-0000-0000-000000000000}"/>
  <bookViews>
    <workbookView xWindow="-120" yWindow="-120" windowWidth="29040" windowHeight="15840" xr2:uid="{35CBCD28-C7FB-4F46-8C0D-2F06579A3BE0}"/>
  </bookViews>
  <sheets>
    <sheet name="Свод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4" i="1" s="1"/>
  <c r="D15" i="1" l="1"/>
</calcChain>
</file>

<file path=xl/sharedStrings.xml><?xml version="1.0" encoding="utf-8"?>
<sst xmlns="http://schemas.openxmlformats.org/spreadsheetml/2006/main" count="66" uniqueCount="41">
  <si>
    <t>№пп</t>
  </si>
  <si>
    <t>Фонд заработаной платы, в т.ч ЕСН</t>
  </si>
  <si>
    <t>Амортизация</t>
  </si>
  <si>
    <t>Транспортные расходы</t>
  </si>
  <si>
    <t>Производственные расходы</t>
  </si>
  <si>
    <t>ИТОГО</t>
  </si>
  <si>
    <t>Материалы/оборудование/ПО</t>
  </si>
  <si>
    <t>Накладные/общехозяйственные/прочие расходы</t>
  </si>
  <si>
    <t>Наименование статьи расходов</t>
  </si>
  <si>
    <t>Ед.изм</t>
  </si>
  <si>
    <t>Рентабельность</t>
  </si>
  <si>
    <t>руб.</t>
  </si>
  <si>
    <t>%</t>
  </si>
  <si>
    <t>Расшифровка статей расходов</t>
  </si>
  <si>
    <t>Расчет затрат по ЗП</t>
  </si>
  <si>
    <t>Наименование профессии</t>
  </si>
  <si>
    <t>Кол-во чел</t>
  </si>
  <si>
    <t>Стоимость чел/час</t>
  </si>
  <si>
    <t>Кол-во чел/час</t>
  </si>
  <si>
    <t>Итого, руб</t>
  </si>
  <si>
    <t>Страховые взносы</t>
  </si>
  <si>
    <t>Наименование ОС</t>
  </si>
  <si>
    <t>СПИ, мес</t>
  </si>
  <si>
    <t>Первонач.ст-сть</t>
  </si>
  <si>
    <t>Сумма аморт в мес</t>
  </si>
  <si>
    <t>Наименование техники</t>
  </si>
  <si>
    <t>кол-во ед</t>
  </si>
  <si>
    <t>стоимость маш/час</t>
  </si>
  <si>
    <t>кол-во маш/час</t>
  </si>
  <si>
    <t>ед.изм</t>
  </si>
  <si>
    <t>кол-во</t>
  </si>
  <si>
    <t>цена</t>
  </si>
  <si>
    <t>Накладные расходы</t>
  </si>
  <si>
    <t>Наименование статьи</t>
  </si>
  <si>
    <t>Материальные затраты</t>
  </si>
  <si>
    <t>(Предоставить по каждой статье)</t>
  </si>
  <si>
    <t>Стоимость услуг</t>
  </si>
  <si>
    <t>Итого стоимость (без НДС)</t>
  </si>
  <si>
    <t>Итого стоимость (с НДС)</t>
  </si>
  <si>
    <t>Приложение №4</t>
  </si>
  <si>
    <t>Расчет стоимости ГИРС на объектах АО «ОЙЛГАЗТЭТ», ООО «ГЕОПРОГРЕСС», АО «ПРЕОБРАЖЕНСКНЕФТЬ», ООО «Сакмараинвестнефть» в период 01.01.2025-31.12.2025г.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</si>
</sst>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2" borderId="14" xfId="0" applyFill="1" applyBorder="1"/>
    <xf numFmtId="0" fontId="0" fillId="2" borderId="13" xfId="0" applyFill="1" applyBorder="1"/>
    <xf numFmtId="0" fontId="0" fillId="0" borderId="9" xfId="0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3" fontId="0" fillId="2" borderId="19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DC436-DE60-409D-BA6F-E4E6BD1A0222}">
  <dimension ref="A1:H44"/>
  <sheetViews>
    <sheetView tabSelected="1" workbookViewId="0">
      <selection activeCell="A4" sqref="A4"/>
    </sheetView>
  </sheetViews>
  <sheetFormatPr defaultRowHeight="14.25" x14ac:dyDescent="0.2"/>
  <cols>
    <col min="1" max="1" width="5.125" style="8" customWidth="1"/>
    <col min="2" max="2" width="46" customWidth="1"/>
    <col min="3" max="3" width="10.625" style="8" customWidth="1"/>
    <col min="4" max="5" width="18.375" style="8" customWidth="1"/>
    <col min="6" max="7" width="14.125" customWidth="1"/>
    <col min="8" max="8" width="15.5" customWidth="1"/>
  </cols>
  <sheetData>
    <row r="1" spans="1:5" ht="18" x14ac:dyDescent="0.25">
      <c r="E1" s="57" t="s">
        <v>39</v>
      </c>
    </row>
    <row r="2" spans="1:5" ht="30" customHeight="1" x14ac:dyDescent="0.25">
      <c r="A2" s="62" t="s">
        <v>40</v>
      </c>
      <c r="B2" s="62"/>
      <c r="C2" s="62"/>
      <c r="D2" s="62"/>
      <c r="E2" s="27"/>
    </row>
    <row r="3" spans="1:5" ht="30" customHeight="1" thickBot="1" x14ac:dyDescent="0.3">
      <c r="A3" s="63"/>
      <c r="B3" s="63"/>
      <c r="C3" s="63"/>
      <c r="D3" s="63"/>
      <c r="E3" s="29"/>
    </row>
    <row r="4" spans="1:5" ht="15" thickBot="1" x14ac:dyDescent="0.25">
      <c r="A4" s="1" t="s">
        <v>0</v>
      </c>
      <c r="B4" s="9" t="s">
        <v>8</v>
      </c>
      <c r="C4" s="9" t="s">
        <v>9</v>
      </c>
      <c r="D4" s="14" t="s">
        <v>36</v>
      </c>
      <c r="E4" s="30"/>
    </row>
    <row r="5" spans="1:5" x14ac:dyDescent="0.2">
      <c r="A5" s="2">
        <v>1</v>
      </c>
      <c r="B5" s="10" t="s">
        <v>1</v>
      </c>
      <c r="C5" s="20" t="s">
        <v>11</v>
      </c>
      <c r="D5" s="15"/>
      <c r="E5" s="31"/>
    </row>
    <row r="6" spans="1:5" x14ac:dyDescent="0.2">
      <c r="A6" s="4">
        <v>2</v>
      </c>
      <c r="B6" s="11" t="s">
        <v>2</v>
      </c>
      <c r="C6" s="21" t="s">
        <v>11</v>
      </c>
      <c r="D6" s="16"/>
      <c r="E6" s="31"/>
    </row>
    <row r="7" spans="1:5" x14ac:dyDescent="0.2">
      <c r="A7" s="4">
        <v>3</v>
      </c>
      <c r="B7" s="11" t="s">
        <v>6</v>
      </c>
      <c r="C7" s="21" t="s">
        <v>11</v>
      </c>
      <c r="D7" s="16"/>
      <c r="E7" s="31"/>
    </row>
    <row r="8" spans="1:5" x14ac:dyDescent="0.2">
      <c r="A8" s="4">
        <v>4</v>
      </c>
      <c r="B8" s="11" t="s">
        <v>3</v>
      </c>
      <c r="C8" s="21" t="s">
        <v>11</v>
      </c>
      <c r="D8" s="16"/>
      <c r="E8" s="31"/>
    </row>
    <row r="9" spans="1:5" x14ac:dyDescent="0.2">
      <c r="A9" s="4">
        <v>5</v>
      </c>
      <c r="B9" s="11" t="s">
        <v>4</v>
      </c>
      <c r="C9" s="21" t="s">
        <v>11</v>
      </c>
      <c r="D9" s="16"/>
      <c r="E9" s="31"/>
    </row>
    <row r="10" spans="1:5" ht="15" thickBot="1" x14ac:dyDescent="0.25">
      <c r="A10" s="4">
        <v>6</v>
      </c>
      <c r="B10" s="11" t="s">
        <v>7</v>
      </c>
      <c r="C10" s="21" t="s">
        <v>11</v>
      </c>
      <c r="D10" s="16"/>
      <c r="E10" s="31"/>
    </row>
    <row r="11" spans="1:5" ht="15" thickBot="1" x14ac:dyDescent="0.25">
      <c r="A11" s="50"/>
      <c r="B11" s="51" t="s">
        <v>5</v>
      </c>
      <c r="C11" s="52" t="s">
        <v>11</v>
      </c>
      <c r="D11" s="53">
        <f>SUM(D5:D10)</f>
        <v>0</v>
      </c>
      <c r="E11" s="31"/>
    </row>
    <row r="12" spans="1:5" x14ac:dyDescent="0.2">
      <c r="A12" s="58">
        <v>7</v>
      </c>
      <c r="B12" s="60" t="s">
        <v>10</v>
      </c>
      <c r="C12" s="22" t="s">
        <v>11</v>
      </c>
      <c r="D12" s="17"/>
      <c r="E12" s="31"/>
    </row>
    <row r="13" spans="1:5" ht="15" thickBot="1" x14ac:dyDescent="0.25">
      <c r="A13" s="59"/>
      <c r="B13" s="61"/>
      <c r="C13" s="22" t="s">
        <v>12</v>
      </c>
      <c r="D13" s="17"/>
      <c r="E13" s="31"/>
    </row>
    <row r="14" spans="1:5" x14ac:dyDescent="0.2">
      <c r="A14" s="6"/>
      <c r="B14" s="12" t="s">
        <v>37</v>
      </c>
      <c r="C14" s="23" t="s">
        <v>11</v>
      </c>
      <c r="D14" s="18">
        <f>D11+D12</f>
        <v>0</v>
      </c>
      <c r="E14" s="34"/>
    </row>
    <row r="15" spans="1:5" ht="15" thickBot="1" x14ac:dyDescent="0.25">
      <c r="A15" s="7"/>
      <c r="B15" s="13" t="s">
        <v>38</v>
      </c>
      <c r="C15" s="24" t="s">
        <v>11</v>
      </c>
      <c r="D15" s="19">
        <f>D14*1.2</f>
        <v>0</v>
      </c>
      <c r="E15" s="34"/>
    </row>
    <row r="16" spans="1:5" x14ac:dyDescent="0.2">
      <c r="E16" s="35"/>
    </row>
    <row r="17" spans="1:8" ht="15.75" x14ac:dyDescent="0.25">
      <c r="A17" s="64" t="s">
        <v>13</v>
      </c>
      <c r="B17" s="64"/>
      <c r="C17" s="64"/>
      <c r="D17" s="64"/>
      <c r="E17" s="32"/>
    </row>
    <row r="18" spans="1:8" x14ac:dyDescent="0.2">
      <c r="A18" s="65" t="s">
        <v>35</v>
      </c>
      <c r="B18" s="65"/>
      <c r="C18" s="65"/>
      <c r="D18" s="65"/>
      <c r="E18" s="33"/>
    </row>
    <row r="19" spans="1:8" x14ac:dyDescent="0.2">
      <c r="A19" s="28"/>
    </row>
    <row r="21" spans="1:8" x14ac:dyDescent="0.2">
      <c r="B21" s="8"/>
      <c r="F21" s="8"/>
      <c r="G21" s="8"/>
      <c r="H21" s="8"/>
    </row>
    <row r="22" spans="1:8" ht="15.75" thickBot="1" x14ac:dyDescent="0.3">
      <c r="B22" s="45" t="s">
        <v>14</v>
      </c>
      <c r="F22" s="8"/>
      <c r="G22" s="8"/>
    </row>
    <row r="23" spans="1:8" x14ac:dyDescent="0.2">
      <c r="B23" s="36" t="s">
        <v>15</v>
      </c>
      <c r="C23" s="37" t="s">
        <v>16</v>
      </c>
      <c r="D23" s="37" t="s">
        <v>17</v>
      </c>
      <c r="E23" s="37" t="s">
        <v>20</v>
      </c>
      <c r="F23" s="37" t="s">
        <v>18</v>
      </c>
      <c r="G23" s="38" t="s">
        <v>19</v>
      </c>
    </row>
    <row r="24" spans="1:8" ht="15" thickBot="1" x14ac:dyDescent="0.25">
      <c r="B24" s="42"/>
      <c r="C24" s="43"/>
      <c r="D24" s="43"/>
      <c r="E24" s="43"/>
      <c r="F24" s="43"/>
      <c r="G24" s="44"/>
    </row>
    <row r="25" spans="1:8" x14ac:dyDescent="0.2">
      <c r="B25" s="8"/>
      <c r="F25" s="8"/>
      <c r="G25" s="8"/>
      <c r="H25" s="8"/>
    </row>
    <row r="26" spans="1:8" ht="15.75" thickBot="1" x14ac:dyDescent="0.3">
      <c r="B26" s="45" t="s">
        <v>2</v>
      </c>
      <c r="F26" s="8"/>
      <c r="G26" s="8"/>
      <c r="H26" s="8"/>
    </row>
    <row r="27" spans="1:8" s="26" customFormat="1" x14ac:dyDescent="0.2">
      <c r="A27" s="25"/>
      <c r="B27" s="39" t="s">
        <v>21</v>
      </c>
      <c r="C27" s="40" t="s">
        <v>22</v>
      </c>
      <c r="D27" s="40" t="s">
        <v>23</v>
      </c>
      <c r="E27" s="3" t="s">
        <v>24</v>
      </c>
      <c r="F27" s="55" t="s">
        <v>19</v>
      </c>
    </row>
    <row r="28" spans="1:8" ht="15" thickBot="1" x14ac:dyDescent="0.25">
      <c r="B28" s="42"/>
      <c r="C28" s="43"/>
      <c r="D28" s="43"/>
      <c r="E28" s="54"/>
      <c r="F28" s="56"/>
    </row>
    <row r="29" spans="1:8" x14ac:dyDescent="0.2">
      <c r="B29" s="8"/>
      <c r="F29" s="8"/>
      <c r="G29" s="8"/>
      <c r="H29" s="8"/>
    </row>
    <row r="30" spans="1:8" ht="15.75" thickBot="1" x14ac:dyDescent="0.3">
      <c r="B30" s="45" t="s">
        <v>34</v>
      </c>
      <c r="F30" s="8"/>
      <c r="G30" s="8"/>
      <c r="H30" s="8"/>
    </row>
    <row r="31" spans="1:8" x14ac:dyDescent="0.2">
      <c r="B31" s="36" t="s">
        <v>33</v>
      </c>
      <c r="C31" s="37" t="s">
        <v>29</v>
      </c>
      <c r="D31" s="37" t="s">
        <v>30</v>
      </c>
      <c r="E31" s="37" t="s">
        <v>31</v>
      </c>
      <c r="F31" s="38" t="s">
        <v>19</v>
      </c>
      <c r="G31" s="8"/>
      <c r="H31" s="8"/>
    </row>
    <row r="32" spans="1:8" ht="15" thickBot="1" x14ac:dyDescent="0.25">
      <c r="B32" s="5"/>
      <c r="C32" s="41"/>
      <c r="D32" s="48"/>
      <c r="E32" s="41"/>
      <c r="F32" s="49"/>
      <c r="G32" s="8"/>
      <c r="H32" s="8"/>
    </row>
    <row r="33" spans="2:8" x14ac:dyDescent="0.2">
      <c r="B33" s="8"/>
      <c r="F33" s="8"/>
      <c r="G33" s="8"/>
      <c r="H33" s="8"/>
    </row>
    <row r="34" spans="2:8" ht="15.75" thickBot="1" x14ac:dyDescent="0.3">
      <c r="B34" s="45" t="s">
        <v>3</v>
      </c>
      <c r="F34" s="8"/>
      <c r="G34" s="8"/>
      <c r="H34" s="8"/>
    </row>
    <row r="35" spans="2:8" x14ac:dyDescent="0.2">
      <c r="B35" s="36" t="s">
        <v>25</v>
      </c>
      <c r="C35" s="37" t="s">
        <v>26</v>
      </c>
      <c r="D35" s="37" t="s">
        <v>27</v>
      </c>
      <c r="E35" s="37" t="s">
        <v>28</v>
      </c>
      <c r="F35" s="38" t="s">
        <v>19</v>
      </c>
      <c r="G35" s="8"/>
      <c r="H35" s="8"/>
    </row>
    <row r="36" spans="2:8" ht="15" thickBot="1" x14ac:dyDescent="0.25">
      <c r="B36" s="5"/>
      <c r="C36" s="41"/>
      <c r="D36" s="46"/>
      <c r="E36" s="41"/>
      <c r="F36" s="47"/>
      <c r="G36" s="8"/>
      <c r="H36" s="8"/>
    </row>
    <row r="37" spans="2:8" x14ac:dyDescent="0.2">
      <c r="B37" s="8"/>
      <c r="F37" s="8"/>
      <c r="G37" s="8"/>
      <c r="H37" s="8"/>
    </row>
    <row r="38" spans="2:8" ht="15.75" thickBot="1" x14ac:dyDescent="0.3">
      <c r="B38" s="45" t="s">
        <v>4</v>
      </c>
      <c r="F38" s="8"/>
      <c r="G38" s="8"/>
      <c r="H38" s="8"/>
    </row>
    <row r="39" spans="2:8" x14ac:dyDescent="0.2">
      <c r="B39" s="36" t="s">
        <v>33</v>
      </c>
      <c r="C39" s="37" t="s">
        <v>29</v>
      </c>
      <c r="D39" s="37" t="s">
        <v>30</v>
      </c>
      <c r="E39" s="37" t="s">
        <v>31</v>
      </c>
      <c r="F39" s="38" t="s">
        <v>19</v>
      </c>
      <c r="G39" s="8"/>
      <c r="H39" s="8"/>
    </row>
    <row r="40" spans="2:8" ht="15" thickBot="1" x14ac:dyDescent="0.25">
      <c r="B40" s="5"/>
      <c r="C40" s="41"/>
      <c r="D40" s="48"/>
      <c r="E40" s="41"/>
      <c r="F40" s="49"/>
      <c r="G40" s="8"/>
      <c r="H40" s="8"/>
    </row>
    <row r="41" spans="2:8" x14ac:dyDescent="0.2">
      <c r="B41" s="8"/>
      <c r="F41" s="8"/>
      <c r="G41" s="8"/>
      <c r="H41" s="8"/>
    </row>
    <row r="42" spans="2:8" ht="15.75" thickBot="1" x14ac:dyDescent="0.3">
      <c r="B42" s="45" t="s">
        <v>32</v>
      </c>
      <c r="F42" s="8"/>
      <c r="G42" s="8"/>
      <c r="H42" s="8"/>
    </row>
    <row r="43" spans="2:8" x14ac:dyDescent="0.2">
      <c r="B43" s="36" t="s">
        <v>33</v>
      </c>
      <c r="C43" s="37" t="s">
        <v>29</v>
      </c>
      <c r="D43" s="37" t="s">
        <v>30</v>
      </c>
      <c r="E43" s="37" t="s">
        <v>31</v>
      </c>
      <c r="F43" s="38" t="s">
        <v>19</v>
      </c>
      <c r="G43" s="8"/>
      <c r="H43" s="8"/>
    </row>
    <row r="44" spans="2:8" ht="15" thickBot="1" x14ac:dyDescent="0.25">
      <c r="B44" s="5"/>
      <c r="C44" s="41"/>
      <c r="D44" s="48"/>
      <c r="E44" s="41"/>
      <c r="F44" s="49"/>
      <c r="G44" s="8"/>
      <c r="H44" s="8"/>
    </row>
  </sheetData>
  <mergeCells count="5">
    <mergeCell ref="A12:A13"/>
    <mergeCell ref="B12:B13"/>
    <mergeCell ref="A2:D3"/>
    <mergeCell ref="A17:D17"/>
    <mergeCell ref="A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Сергей Валерьевич</dc:creator>
  <cp:lastModifiedBy>Герасимов Василий Анатольевич</cp:lastModifiedBy>
  <dcterms:created xsi:type="dcterms:W3CDTF">2022-11-10T09:42:58Z</dcterms:created>
  <dcterms:modified xsi:type="dcterms:W3CDTF">2024-10-07T08:28:34Z</dcterms:modified>
</cp:coreProperties>
</file>